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тмц!$A$1:$AA$43</definedName>
  </definedNames>
  <calcPr calcId="125725"/>
</workbook>
</file>

<file path=xl/calcChain.xml><?xml version="1.0" encoding="utf-8"?>
<calcChain xmlns="http://schemas.openxmlformats.org/spreadsheetml/2006/main">
  <c r="Z7" i="4"/>
  <c r="Z8"/>
  <c r="Z9"/>
  <c r="Z10"/>
  <c r="Z11"/>
  <c r="Z12"/>
  <c r="Z13"/>
  <c r="Z14"/>
  <c r="Z15"/>
  <c r="Z16"/>
  <c r="Z17"/>
  <c r="Z18"/>
  <c r="Z19"/>
  <c r="Z20"/>
  <c r="Z21"/>
  <c r="Z22"/>
  <c r="Z23"/>
  <c r="Z24"/>
  <c r="Z25"/>
  <c r="Z26"/>
  <c r="Z27"/>
  <c r="Z28"/>
  <c r="Z29"/>
  <c r="Z30"/>
  <c r="Z31"/>
  <c r="Z32"/>
  <c r="Z33"/>
  <c r="Z34"/>
  <c r="Z35"/>
  <c r="Z36"/>
  <c r="L37"/>
  <c r="Z6" l="1"/>
  <c r="Z37" s="1"/>
  <c r="P37" l="1"/>
  <c r="N37"/>
  <c r="T37"/>
  <c r="V37"/>
  <c r="X37"/>
  <c r="M37"/>
  <c r="W37" l="1"/>
  <c r="S37"/>
  <c r="U37"/>
  <c r="O37"/>
</calcChain>
</file>

<file path=xl/sharedStrings.xml><?xml version="1.0" encoding="utf-8"?>
<sst xmlns="http://schemas.openxmlformats.org/spreadsheetml/2006/main" count="313" uniqueCount="153">
  <si>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</si>
  <si>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</si>
  <si>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</si>
  <si>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</si>
  <si>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</si>
  <si>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</si>
  <si>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</si>
  <si>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</si>
  <si>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</si>
  <si>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</si>
  <si>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</si>
  <si>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</si>
  <si>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</si>
  <si>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</si>
  <si>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</si>
  <si>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</si>
  <si>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</si>
  <si>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</si>
  <si>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</si>
  <si>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</si>
  <si>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</si>
  <si>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</si>
  <si>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</si>
  <si>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</si>
  <si>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</si>
  <si>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</si>
  <si>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</si>
  <si>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</si>
  <si>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</si>
  <si>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</si>
  <si>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</si>
  <si>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</si>
  <si>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</si>
  <si>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</si>
  <si>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</si>
  <si>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</si>
  <si>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</si>
  <si>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</si>
  <si>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</si>
  <si>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</si>
  <si>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</si>
  <si>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</si>
  <si>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</si>
  <si>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ИТОГО лот 1:</t>
  </si>
  <si>
    <t>Прил 1.2. Техническая документация</t>
  </si>
  <si>
    <t>шт</t>
  </si>
  <si>
    <t>кг</t>
  </si>
  <si>
    <t>м</t>
  </si>
  <si>
    <t>компл</t>
  </si>
  <si>
    <t>ВК-118-19</t>
  </si>
  <si>
    <t>Редуктор баллонный ацетиленовый БАО-5-1,5</t>
  </si>
  <si>
    <t>Редуктор баллонный пропановый БПО-5-3</t>
  </si>
  <si>
    <t>Редуктор кислородный БКО-50-12,5</t>
  </si>
  <si>
    <t>Редуктор кислородный БКО-50-4</t>
  </si>
  <si>
    <t>Микрокомпрессор аквариумный мембранный двухканальный производительность 20-40 л/ч</t>
  </si>
  <si>
    <t>Печь электрическая отопительная ПЭТ - 1</t>
  </si>
  <si>
    <t>ТЭН водяной U образный 3,0кВТ</t>
  </si>
  <si>
    <t>ТЭН водяной U образный 5,0кВТ</t>
  </si>
  <si>
    <t>ТЭН для эл/котла Эван 60 W=10кВт 2007г выпуска</t>
  </si>
  <si>
    <t>Жидкость для биотуалетов</t>
  </si>
  <si>
    <t>Батарейка АА 1,5В</t>
  </si>
  <si>
    <t>Бочка п/эт 127 л</t>
  </si>
  <si>
    <t>Ведро оцинкованное, 10 л</t>
  </si>
  <si>
    <t>Ведро пластмассовое 12 л</t>
  </si>
  <si>
    <t>Веник "Сорго"</t>
  </si>
  <si>
    <t>Веревка ПА Ф 16,0 мм 24-ПР</t>
  </si>
  <si>
    <t>Веревка ПА-12,0</t>
  </si>
  <si>
    <t>Веревка ПА-15</t>
  </si>
  <si>
    <t>Ветошь хлопчатобумажная</t>
  </si>
  <si>
    <t>Изолента ПВХ 15мм х 20м</t>
  </si>
  <si>
    <t>Изолента ПВХ 19мм*20м</t>
  </si>
  <si>
    <t>Изолента ХБ 15мм х 20м</t>
  </si>
  <si>
    <t>Канистра полиэтиленовая 10 л</t>
  </si>
  <si>
    <t>Лента клейкая, малярная бум. 50*50</t>
  </si>
  <si>
    <t>Леска для триммера (бензокосы) 2,4 мм/15м</t>
  </si>
  <si>
    <t>Лопата снеговая сборная</t>
  </si>
  <si>
    <t>Метла полипропиленовая синтетическая плоская</t>
  </si>
  <si>
    <t>Мешок полипропиленовый 55*95</t>
  </si>
  <si>
    <t>Набор из ведра со шваброй, 12л, 110см</t>
  </si>
  <si>
    <t>Проволока для опломбирования витая диаметром 0,75мм (по 200 м в катушке)</t>
  </si>
  <si>
    <t>Термометр бытовой оконный жидкостный</t>
  </si>
  <si>
    <t>л</t>
  </si>
  <si>
    <t>КА000001</t>
  </si>
  <si>
    <t>КА000003</t>
  </si>
  <si>
    <t>КА000006</t>
  </si>
  <si>
    <t>КА000005</t>
  </si>
  <si>
    <t>КВ000267</t>
  </si>
  <si>
    <t>КВ000015</t>
  </si>
  <si>
    <t>КВ000001</t>
  </si>
  <si>
    <t>КВ000002</t>
  </si>
  <si>
    <t>КВ000011</t>
  </si>
  <si>
    <t>КГ000038</t>
  </si>
  <si>
    <t>КД000723</t>
  </si>
  <si>
    <t>КД000444</t>
  </si>
  <si>
    <t>КД000199</t>
  </si>
  <si>
    <t>КД000260</t>
  </si>
  <si>
    <t>КД000044</t>
  </si>
  <si>
    <t>КД000381</t>
  </si>
  <si>
    <t>КД000032</t>
  </si>
  <si>
    <t>КД000033</t>
  </si>
  <si>
    <t>КД000009</t>
  </si>
  <si>
    <t>КД000640</t>
  </si>
  <si>
    <t>КД000642</t>
  </si>
  <si>
    <t>КД000641</t>
  </si>
  <si>
    <t>КД000522</t>
  </si>
  <si>
    <t>КД000126</t>
  </si>
  <si>
    <t>КД000017</t>
  </si>
  <si>
    <t>КД000042</t>
  </si>
  <si>
    <t>КД000014</t>
  </si>
  <si>
    <t>КД000195</t>
  </si>
  <si>
    <t>КД000060</t>
  </si>
  <si>
    <t>КД000114</t>
  </si>
  <si>
    <t>КД000558</t>
  </si>
  <si>
    <t>28.14.11.110</t>
  </si>
  <si>
    <t>25.73.60.190</t>
  </si>
  <si>
    <t>25,73</t>
  </si>
  <si>
    <t>27.51.26.110</t>
  </si>
  <si>
    <t>27.51.5</t>
  </si>
  <si>
    <t>27.51.25.110</t>
  </si>
  <si>
    <t>27.90.33.110</t>
  </si>
  <si>
    <t>20.41.32.114</t>
  </si>
  <si>
    <t>20.41.2</t>
  </si>
  <si>
    <t>27.20.11.000</t>
  </si>
  <si>
    <t>27.20.1</t>
  </si>
  <si>
    <t>20.16.10.190</t>
  </si>
  <si>
    <t>20,16</t>
  </si>
  <si>
    <t>25.99.12.112</t>
  </si>
  <si>
    <t>25,29</t>
  </si>
  <si>
    <t>16.29.14.191</t>
  </si>
  <si>
    <t>46.49.49</t>
  </si>
  <si>
    <t>13.94.11.130</t>
  </si>
  <si>
    <t>13.94.1</t>
  </si>
  <si>
    <t>13.94.12.190</t>
  </si>
  <si>
    <t>13.94.2</t>
  </si>
  <si>
    <t>17.22.11.130</t>
  </si>
  <si>
    <t>22.21.30.130</t>
  </si>
  <si>
    <t>46.69.5</t>
  </si>
  <si>
    <t>27.33.14.000</t>
  </si>
  <si>
    <t>25.91.11.000</t>
  </si>
  <si>
    <t>22.29.22.000</t>
  </si>
  <si>
    <t>22.29.2</t>
  </si>
  <si>
    <t>28.30.51.000</t>
  </si>
  <si>
    <t>28.30.51</t>
  </si>
  <si>
    <t>25.99.29.129</t>
  </si>
  <si>
    <t>25.99.29</t>
  </si>
  <si>
    <t>32.91.19.190</t>
  </si>
  <si>
    <t>22.22.11.000</t>
  </si>
  <si>
    <t>22.29.29.000</t>
  </si>
  <si>
    <t>22.29.1</t>
  </si>
  <si>
    <t>46.72.13.000</t>
  </si>
  <si>
    <t>46.72.21</t>
  </si>
  <si>
    <t>26.51.51.110</t>
  </si>
  <si>
    <t>26.51.5</t>
  </si>
</sst>
</file>

<file path=xl/styles.xml><?xml version="1.0" encoding="utf-8"?>
<styleSheet xmlns="http://schemas.openxmlformats.org/spreadsheetml/2006/main">
  <numFmts count="1">
    <numFmt numFmtId="164" formatCode="#,##0.00_ ;\-#,##0.00\ "/>
  </numFmts>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3">
    <fill>
      <patternFill patternType="none"/>
    </fill>
    <fill>
      <patternFill patternType="gray125"/>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style="medium">
        <color indexed="64"/>
      </top>
      <bottom style="medium">
        <color indexed="64"/>
      </bottom>
      <diagonal/>
    </border>
  </borders>
  <cellStyleXfs count="3">
    <xf numFmtId="0" fontId="0" fillId="0" borderId="0" applyNumberFormat="0" applyFill="0" applyBorder="0" applyAlignment="0" applyProtection="0"/>
    <xf numFmtId="0" fontId="3" fillId="0" borderId="0"/>
    <xf numFmtId="0" fontId="9" fillId="0" borderId="0"/>
  </cellStyleXfs>
  <cellXfs count="4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textRotation="90" wrapText="1"/>
    </xf>
    <xf numFmtId="0" fontId="6" fillId="2" borderId="4"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164" fontId="0" fillId="0" borderId="1" xfId="0" applyNumberFormat="1" applyFont="1" applyBorder="1" applyAlignment="1">
      <alignment horizontal="center" vertical="center" wrapText="1"/>
    </xf>
    <xf numFmtId="0" fontId="7" fillId="2" borderId="8"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0" fontId="0" fillId="0" borderId="1" xfId="0" applyFont="1" applyBorder="1" applyAlignment="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7" fillId="2" borderId="3" xfId="0" applyNumberFormat="1" applyFont="1" applyFill="1" applyBorder="1" applyAlignment="1" applyProtection="1">
      <alignment horizontal="center" vertical="center" wrapText="1"/>
    </xf>
    <xf numFmtId="0" fontId="6" fillId="2" borderId="9" xfId="0" applyNumberFormat="1" applyFont="1" applyFill="1" applyBorder="1" applyAlignment="1" applyProtection="1">
      <alignment horizontal="center" vertical="center" wrapText="1"/>
    </xf>
    <xf numFmtId="0" fontId="7" fillId="0" borderId="9" xfId="0" applyFont="1" applyBorder="1" applyAlignment="1">
      <alignment horizontal="center" vertical="center" wrapText="1"/>
    </xf>
    <xf numFmtId="0" fontId="0" fillId="0" borderId="3" xfId="0" applyFont="1" applyBorder="1" applyAlignment="1">
      <alignment horizontal="center" vertical="center" wrapText="1"/>
    </xf>
    <xf numFmtId="0" fontId="10" fillId="0" borderId="9" xfId="0" applyFont="1" applyBorder="1" applyAlignment="1">
      <alignment horizontal="center" vertical="center" wrapText="1"/>
    </xf>
    <xf numFmtId="164" fontId="0" fillId="0" borderId="3" xfId="0" applyNumberFormat="1" applyFont="1" applyBorder="1" applyAlignment="1">
      <alignment horizontal="center" vertical="center" wrapText="1"/>
    </xf>
    <xf numFmtId="4" fontId="7" fillId="2" borderId="3" xfId="0" applyNumberFormat="1" applyFont="1" applyFill="1" applyBorder="1" applyAlignment="1" applyProtection="1">
      <alignment horizontal="center" vertical="center" wrapText="1"/>
    </xf>
    <xf numFmtId="4" fontId="6" fillId="0" borderId="3" xfId="0" applyNumberFormat="1" applyFont="1" applyFill="1" applyBorder="1" applyAlignment="1" applyProtection="1">
      <alignment horizontal="center" vertical="center" wrapText="1"/>
    </xf>
    <xf numFmtId="1" fontId="6" fillId="0" borderId="7"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4" fontId="6" fillId="0" borderId="10"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2">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45"/>
  <sheetViews>
    <sheetView tabSelected="1" view="pageBreakPreview" zoomScale="80" zoomScaleNormal="86" zoomScaleSheetLayoutView="80" workbookViewId="0">
      <selection activeCell="B6" sqref="B6:R36"/>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18" width="8.28515625" customWidth="1"/>
    <col min="19" max="24" width="8.28515625" hidden="1" customWidth="1"/>
    <col min="25" max="26" width="15.7109375" customWidth="1"/>
    <col min="27" max="27" width="21.42578125" customWidth="1"/>
  </cols>
  <sheetData>
    <row r="1" spans="1:27" ht="18.75" customHeight="1">
      <c r="AA1" s="2" t="s">
        <v>22</v>
      </c>
    </row>
    <row r="2" spans="1:27" s="6" customFormat="1" ht="42.75" customHeight="1">
      <c r="A2" s="7" t="s">
        <v>23</v>
      </c>
      <c r="B2" s="7"/>
      <c r="C2" s="5"/>
      <c r="D2" s="5"/>
      <c r="E2" s="5"/>
      <c r="F2" s="5"/>
      <c r="G2" s="5"/>
      <c r="H2" s="5"/>
      <c r="I2" s="5"/>
      <c r="J2" s="5"/>
      <c r="K2" s="5"/>
      <c r="L2" s="5"/>
      <c r="M2" s="5"/>
      <c r="N2" s="5"/>
      <c r="O2" s="5"/>
      <c r="P2" s="5"/>
      <c r="Q2" s="5"/>
      <c r="R2" s="5"/>
      <c r="S2" s="5"/>
      <c r="T2" s="5"/>
      <c r="U2" s="5"/>
      <c r="V2" s="5"/>
      <c r="W2" s="5"/>
      <c r="X2" s="5"/>
      <c r="Y2" s="5"/>
      <c r="Z2" s="5"/>
      <c r="AA2" s="5"/>
    </row>
    <row r="3" spans="1:27" s="6" customFormat="1" ht="25.5" customHeight="1">
      <c r="A3" s="7" t="s">
        <v>19</v>
      </c>
      <c r="B3" s="7"/>
      <c r="C3" s="5"/>
      <c r="D3" s="5"/>
      <c r="E3" s="29" t="s">
        <v>49</v>
      </c>
      <c r="F3" s="29"/>
      <c r="G3" s="29"/>
      <c r="H3" s="29"/>
      <c r="I3" s="29"/>
      <c r="J3" s="29"/>
      <c r="K3" s="29"/>
      <c r="L3" s="29"/>
      <c r="M3" s="5"/>
      <c r="N3" s="5"/>
      <c r="O3" s="5"/>
      <c r="P3" s="5"/>
      <c r="Q3" s="5"/>
      <c r="R3" s="5"/>
      <c r="S3" s="5"/>
      <c r="T3" s="5"/>
      <c r="U3" s="5"/>
      <c r="V3" s="5"/>
      <c r="W3" s="5"/>
      <c r="X3" s="5"/>
      <c r="Y3" s="5"/>
      <c r="Z3" s="5"/>
      <c r="AA3" s="5"/>
    </row>
    <row r="4" spans="1:27" s="6" customFormat="1" ht="39.75" customHeight="1">
      <c r="F4" s="8"/>
      <c r="G4" s="8"/>
      <c r="H4" s="8"/>
      <c r="I4" s="8"/>
      <c r="J4" s="8"/>
      <c r="K4" s="8"/>
      <c r="M4" s="32" t="s">
        <v>8</v>
      </c>
      <c r="N4" s="32"/>
      <c r="O4" s="32"/>
      <c r="P4" s="32"/>
      <c r="Q4" s="32"/>
      <c r="R4" s="32"/>
      <c r="S4" s="32"/>
      <c r="T4" s="32"/>
      <c r="U4" s="32"/>
      <c r="V4" s="32"/>
      <c r="W4" s="32"/>
      <c r="X4" s="32"/>
      <c r="Y4" s="33" t="s">
        <v>38</v>
      </c>
      <c r="Z4" s="33" t="s">
        <v>37</v>
      </c>
      <c r="AA4" s="30" t="s">
        <v>20</v>
      </c>
    </row>
    <row r="5" spans="1:27" s="6" customFormat="1" ht="96.75" customHeight="1">
      <c r="A5" s="9" t="s">
        <v>24</v>
      </c>
      <c r="B5" s="9" t="s">
        <v>25</v>
      </c>
      <c r="C5" s="10" t="s">
        <v>35</v>
      </c>
      <c r="D5" s="10" t="s">
        <v>36</v>
      </c>
      <c r="E5" s="10" t="s">
        <v>5</v>
      </c>
      <c r="F5" s="10" t="s">
        <v>1</v>
      </c>
      <c r="G5" s="10" t="s">
        <v>0</v>
      </c>
      <c r="H5" s="10" t="s">
        <v>6</v>
      </c>
      <c r="I5" s="10" t="s">
        <v>3</v>
      </c>
      <c r="J5" s="10" t="s">
        <v>7</v>
      </c>
      <c r="K5" s="10" t="s">
        <v>4</v>
      </c>
      <c r="L5" s="10" t="s">
        <v>2</v>
      </c>
      <c r="M5" s="9" t="s">
        <v>9</v>
      </c>
      <c r="N5" s="9" t="s">
        <v>10</v>
      </c>
      <c r="O5" s="9" t="s">
        <v>11</v>
      </c>
      <c r="P5" s="12" t="s">
        <v>12</v>
      </c>
      <c r="Q5" s="9" t="s">
        <v>16</v>
      </c>
      <c r="R5" s="9" t="s">
        <v>17</v>
      </c>
      <c r="S5" s="9" t="s">
        <v>13</v>
      </c>
      <c r="T5" s="9" t="s">
        <v>14</v>
      </c>
      <c r="U5" s="9" t="s">
        <v>15</v>
      </c>
      <c r="V5" s="9" t="s">
        <v>16</v>
      </c>
      <c r="W5" s="9" t="s">
        <v>17</v>
      </c>
      <c r="X5" s="11" t="s">
        <v>18</v>
      </c>
      <c r="Y5" s="34"/>
      <c r="Z5" s="34"/>
      <c r="AA5" s="31"/>
    </row>
    <row r="6" spans="1:27" s="6" customFormat="1" ht="42">
      <c r="A6" s="18">
        <v>1</v>
      </c>
      <c r="B6" s="13">
        <v>1</v>
      </c>
      <c r="C6" s="14" t="s">
        <v>113</v>
      </c>
      <c r="D6" s="14">
        <v>28.14</v>
      </c>
      <c r="E6" s="14" t="s">
        <v>82</v>
      </c>
      <c r="F6" s="14" t="s">
        <v>50</v>
      </c>
      <c r="G6" s="14" t="s">
        <v>44</v>
      </c>
      <c r="H6" s="22" t="s">
        <v>45</v>
      </c>
      <c r="I6" s="14" t="s">
        <v>40</v>
      </c>
      <c r="J6" s="14" t="s">
        <v>40</v>
      </c>
      <c r="K6" s="15" t="s">
        <v>42</v>
      </c>
      <c r="L6" s="22">
        <v>1</v>
      </c>
      <c r="M6" s="16"/>
      <c r="N6" s="16"/>
      <c r="O6" s="16"/>
      <c r="P6" s="16"/>
      <c r="Q6" s="22">
        <v>1</v>
      </c>
      <c r="R6" s="22"/>
      <c r="S6" s="16"/>
      <c r="T6" s="16"/>
      <c r="U6" s="16"/>
      <c r="V6" s="16"/>
      <c r="W6" s="16"/>
      <c r="X6" s="16"/>
      <c r="Y6" s="19">
        <v>720.83333333333337</v>
      </c>
      <c r="Z6" s="17">
        <f>L6*Y6</f>
        <v>720.83333333333337</v>
      </c>
      <c r="AA6" s="16"/>
    </row>
    <row r="7" spans="1:27" s="6" customFormat="1" ht="42">
      <c r="A7" s="20">
        <v>2</v>
      </c>
      <c r="B7" s="23">
        <v>1</v>
      </c>
      <c r="C7" s="14" t="s">
        <v>113</v>
      </c>
      <c r="D7" s="14">
        <v>28.14</v>
      </c>
      <c r="E7" s="14" t="s">
        <v>83</v>
      </c>
      <c r="F7" s="14" t="s">
        <v>51</v>
      </c>
      <c r="G7" s="14" t="s">
        <v>44</v>
      </c>
      <c r="H7" s="22" t="s">
        <v>45</v>
      </c>
      <c r="I7" s="14" t="s">
        <v>40</v>
      </c>
      <c r="J7" s="14" t="s">
        <v>40</v>
      </c>
      <c r="K7" s="15" t="s">
        <v>42</v>
      </c>
      <c r="L7" s="22">
        <v>6</v>
      </c>
      <c r="M7" s="21"/>
      <c r="N7" s="21"/>
      <c r="O7" s="21"/>
      <c r="P7" s="21"/>
      <c r="Q7" s="22">
        <v>5</v>
      </c>
      <c r="R7" s="22">
        <v>1</v>
      </c>
      <c r="S7" s="21"/>
      <c r="T7" s="21"/>
      <c r="U7" s="21"/>
      <c r="V7" s="21"/>
      <c r="W7" s="21"/>
      <c r="X7" s="21"/>
      <c r="Y7" s="19">
        <v>833.33333333333337</v>
      </c>
      <c r="Z7" s="17">
        <f>L7*Y7</f>
        <v>5000</v>
      </c>
      <c r="AA7" s="16"/>
    </row>
    <row r="8" spans="1:27" s="6" customFormat="1" ht="42">
      <c r="A8" s="24">
        <v>3</v>
      </c>
      <c r="B8" s="23">
        <v>1</v>
      </c>
      <c r="C8" s="14" t="s">
        <v>113</v>
      </c>
      <c r="D8" s="14">
        <v>28.14</v>
      </c>
      <c r="E8" s="14" t="s">
        <v>84</v>
      </c>
      <c r="F8" s="14" t="s">
        <v>52</v>
      </c>
      <c r="G8" s="14" t="s">
        <v>44</v>
      </c>
      <c r="H8" s="22" t="s">
        <v>45</v>
      </c>
      <c r="I8" s="14" t="s">
        <v>40</v>
      </c>
      <c r="J8" s="14" t="s">
        <v>40</v>
      </c>
      <c r="K8" s="15" t="s">
        <v>42</v>
      </c>
      <c r="L8" s="22">
        <v>2</v>
      </c>
      <c r="M8" s="21"/>
      <c r="N8" s="21"/>
      <c r="O8" s="21"/>
      <c r="P8" s="21"/>
      <c r="Q8" s="22">
        <v>2</v>
      </c>
      <c r="R8" s="22"/>
      <c r="S8" s="21"/>
      <c r="T8" s="21"/>
      <c r="U8" s="21"/>
      <c r="V8" s="21"/>
      <c r="W8" s="21"/>
      <c r="X8" s="21"/>
      <c r="Y8" s="19">
        <v>1166.6666666666667</v>
      </c>
      <c r="Z8" s="17">
        <f>L8*Y8</f>
        <v>2333.3333333333335</v>
      </c>
      <c r="AA8" s="16"/>
    </row>
    <row r="9" spans="1:27" s="6" customFormat="1" ht="42">
      <c r="A9" s="20">
        <v>4</v>
      </c>
      <c r="B9" s="23">
        <v>1</v>
      </c>
      <c r="C9" s="14" t="s">
        <v>113</v>
      </c>
      <c r="D9" s="14">
        <v>28.14</v>
      </c>
      <c r="E9" s="14" t="s">
        <v>85</v>
      </c>
      <c r="F9" s="14" t="s">
        <v>53</v>
      </c>
      <c r="G9" s="14" t="s">
        <v>44</v>
      </c>
      <c r="H9" s="22" t="s">
        <v>45</v>
      </c>
      <c r="I9" s="14" t="s">
        <v>40</v>
      </c>
      <c r="J9" s="14" t="s">
        <v>40</v>
      </c>
      <c r="K9" s="15" t="s">
        <v>42</v>
      </c>
      <c r="L9" s="22">
        <v>5</v>
      </c>
      <c r="M9" s="21"/>
      <c r="N9" s="21"/>
      <c r="O9" s="21"/>
      <c r="P9" s="21"/>
      <c r="Q9" s="22">
        <v>5</v>
      </c>
      <c r="R9" s="22"/>
      <c r="S9" s="21"/>
      <c r="T9" s="21"/>
      <c r="U9" s="21"/>
      <c r="V9" s="21"/>
      <c r="W9" s="21"/>
      <c r="X9" s="21"/>
      <c r="Y9" s="19">
        <v>1565.8333333333335</v>
      </c>
      <c r="Z9" s="17">
        <f>L9*Y9</f>
        <v>7829.1666666666679</v>
      </c>
      <c r="AA9" s="16"/>
    </row>
    <row r="10" spans="1:27" s="6" customFormat="1" ht="42">
      <c r="A10" s="24">
        <v>5</v>
      </c>
      <c r="B10" s="23">
        <v>1</v>
      </c>
      <c r="C10" s="14" t="s">
        <v>114</v>
      </c>
      <c r="D10" s="14">
        <v>25.73</v>
      </c>
      <c r="E10" s="14" t="s">
        <v>86</v>
      </c>
      <c r="F10" s="14" t="s">
        <v>54</v>
      </c>
      <c r="G10" s="14" t="s">
        <v>44</v>
      </c>
      <c r="H10" s="22" t="s">
        <v>45</v>
      </c>
      <c r="I10" s="14" t="s">
        <v>40</v>
      </c>
      <c r="J10" s="14" t="s">
        <v>40</v>
      </c>
      <c r="K10" s="15" t="s">
        <v>42</v>
      </c>
      <c r="L10" s="22">
        <v>1</v>
      </c>
      <c r="M10" s="21"/>
      <c r="N10" s="21"/>
      <c r="O10" s="21"/>
      <c r="P10" s="21"/>
      <c r="Q10" s="22">
        <v>1</v>
      </c>
      <c r="R10" s="22"/>
      <c r="S10" s="21"/>
      <c r="T10" s="21"/>
      <c r="U10" s="21"/>
      <c r="V10" s="21"/>
      <c r="W10" s="21"/>
      <c r="X10" s="21"/>
      <c r="Y10" s="19">
        <v>3694</v>
      </c>
      <c r="Z10" s="17">
        <f>L10*Y10</f>
        <v>3694</v>
      </c>
      <c r="AA10" s="16"/>
    </row>
    <row r="11" spans="1:27" s="6" customFormat="1" ht="42">
      <c r="A11" s="20">
        <v>6</v>
      </c>
      <c r="B11" s="23">
        <v>1</v>
      </c>
      <c r="C11" s="14" t="s">
        <v>116</v>
      </c>
      <c r="D11" s="14" t="s">
        <v>117</v>
      </c>
      <c r="E11" s="14" t="s">
        <v>87</v>
      </c>
      <c r="F11" s="14" t="s">
        <v>55</v>
      </c>
      <c r="G11" s="14" t="s">
        <v>44</v>
      </c>
      <c r="H11" s="22" t="s">
        <v>45</v>
      </c>
      <c r="I11" s="14" t="s">
        <v>40</v>
      </c>
      <c r="J11" s="14" t="s">
        <v>40</v>
      </c>
      <c r="K11" s="15" t="s">
        <v>42</v>
      </c>
      <c r="L11" s="22">
        <v>10</v>
      </c>
      <c r="M11" s="21"/>
      <c r="N11" s="21"/>
      <c r="O11" s="21"/>
      <c r="P11" s="21"/>
      <c r="Q11" s="22">
        <v>5</v>
      </c>
      <c r="R11" s="22">
        <v>5</v>
      </c>
      <c r="S11" s="21"/>
      <c r="T11" s="21"/>
      <c r="U11" s="21"/>
      <c r="V11" s="21"/>
      <c r="W11" s="21"/>
      <c r="X11" s="21"/>
      <c r="Y11" s="19">
        <v>715.64</v>
      </c>
      <c r="Z11" s="17">
        <f>L11*Y11</f>
        <v>7156.4</v>
      </c>
      <c r="AA11" s="16"/>
    </row>
    <row r="12" spans="1:27" s="6" customFormat="1" ht="42">
      <c r="A12" s="24">
        <v>7</v>
      </c>
      <c r="B12" s="23">
        <v>1</v>
      </c>
      <c r="C12" s="14" t="s">
        <v>118</v>
      </c>
      <c r="D12" s="14" t="s">
        <v>117</v>
      </c>
      <c r="E12" s="14" t="s">
        <v>88</v>
      </c>
      <c r="F12" s="14" t="s">
        <v>56</v>
      </c>
      <c r="G12" s="14" t="s">
        <v>44</v>
      </c>
      <c r="H12" s="22" t="s">
        <v>45</v>
      </c>
      <c r="I12" s="14" t="s">
        <v>40</v>
      </c>
      <c r="J12" s="14" t="s">
        <v>40</v>
      </c>
      <c r="K12" s="15" t="s">
        <v>42</v>
      </c>
      <c r="L12" s="22">
        <v>9</v>
      </c>
      <c r="M12" s="21"/>
      <c r="N12" s="21"/>
      <c r="O12" s="21"/>
      <c r="P12" s="21"/>
      <c r="Q12" s="22">
        <v>7</v>
      </c>
      <c r="R12" s="22">
        <v>2</v>
      </c>
      <c r="S12" s="21"/>
      <c r="T12" s="21"/>
      <c r="U12" s="21"/>
      <c r="V12" s="21"/>
      <c r="W12" s="21"/>
      <c r="X12" s="21"/>
      <c r="Y12" s="19">
        <v>225</v>
      </c>
      <c r="Z12" s="17">
        <f>L12*Y12</f>
        <v>2025</v>
      </c>
      <c r="AA12" s="16"/>
    </row>
    <row r="13" spans="1:27" s="6" customFormat="1" ht="42">
      <c r="A13" s="20">
        <v>8</v>
      </c>
      <c r="B13" s="23">
        <v>1</v>
      </c>
      <c r="C13" s="14" t="s">
        <v>119</v>
      </c>
      <c r="D13" s="14">
        <v>27.9</v>
      </c>
      <c r="E13" s="14" t="s">
        <v>89</v>
      </c>
      <c r="F13" s="14" t="s">
        <v>57</v>
      </c>
      <c r="G13" s="14" t="s">
        <v>44</v>
      </c>
      <c r="H13" s="22" t="s">
        <v>45</v>
      </c>
      <c r="I13" s="14" t="s">
        <v>40</v>
      </c>
      <c r="J13" s="14" t="s">
        <v>40</v>
      </c>
      <c r="K13" s="15" t="s">
        <v>42</v>
      </c>
      <c r="L13" s="22">
        <v>2</v>
      </c>
      <c r="M13" s="21"/>
      <c r="N13" s="21"/>
      <c r="O13" s="21"/>
      <c r="P13" s="21"/>
      <c r="Q13" s="22">
        <v>2</v>
      </c>
      <c r="R13" s="22"/>
      <c r="S13" s="21"/>
      <c r="T13" s="21"/>
      <c r="U13" s="21"/>
      <c r="V13" s="21"/>
      <c r="W13" s="21"/>
      <c r="X13" s="21"/>
      <c r="Y13" s="19">
        <v>375</v>
      </c>
      <c r="Z13" s="17">
        <f>L13*Y13</f>
        <v>750</v>
      </c>
      <c r="AA13" s="16"/>
    </row>
    <row r="14" spans="1:27" s="6" customFormat="1" ht="42">
      <c r="A14" s="24">
        <v>9</v>
      </c>
      <c r="B14" s="23">
        <v>1</v>
      </c>
      <c r="C14" s="14" t="s">
        <v>119</v>
      </c>
      <c r="D14" s="14">
        <v>27.9</v>
      </c>
      <c r="E14" s="14" t="s">
        <v>90</v>
      </c>
      <c r="F14" s="14" t="s">
        <v>58</v>
      </c>
      <c r="G14" s="14" t="s">
        <v>44</v>
      </c>
      <c r="H14" s="22" t="s">
        <v>45</v>
      </c>
      <c r="I14" s="14" t="s">
        <v>40</v>
      </c>
      <c r="J14" s="14" t="s">
        <v>40</v>
      </c>
      <c r="K14" s="15" t="s">
        <v>42</v>
      </c>
      <c r="L14" s="22">
        <v>6</v>
      </c>
      <c r="M14" s="21"/>
      <c r="N14" s="21"/>
      <c r="O14" s="21"/>
      <c r="P14" s="21"/>
      <c r="Q14" s="22">
        <v>6</v>
      </c>
      <c r="R14" s="22"/>
      <c r="S14" s="21"/>
      <c r="T14" s="21"/>
      <c r="U14" s="21"/>
      <c r="V14" s="21"/>
      <c r="W14" s="21"/>
      <c r="X14" s="21"/>
      <c r="Y14" s="19">
        <v>1620</v>
      </c>
      <c r="Z14" s="17">
        <f>L14*Y14</f>
        <v>9720</v>
      </c>
      <c r="AA14" s="16"/>
    </row>
    <row r="15" spans="1:27" s="6" customFormat="1" ht="42">
      <c r="A15" s="20">
        <v>10</v>
      </c>
      <c r="B15" s="23">
        <v>1</v>
      </c>
      <c r="C15" s="14" t="s">
        <v>120</v>
      </c>
      <c r="D15" s="14" t="s">
        <v>121</v>
      </c>
      <c r="E15" s="14" t="s">
        <v>91</v>
      </c>
      <c r="F15" s="14" t="s">
        <v>59</v>
      </c>
      <c r="G15" s="14" t="s">
        <v>44</v>
      </c>
      <c r="H15" s="22" t="s">
        <v>81</v>
      </c>
      <c r="I15" s="14" t="s">
        <v>40</v>
      </c>
      <c r="J15" s="14" t="s">
        <v>40</v>
      </c>
      <c r="K15" s="15" t="s">
        <v>42</v>
      </c>
      <c r="L15" s="22">
        <v>1</v>
      </c>
      <c r="M15" s="21"/>
      <c r="N15" s="21"/>
      <c r="O15" s="21"/>
      <c r="P15" s="21"/>
      <c r="Q15" s="22">
        <v>1</v>
      </c>
      <c r="R15" s="22"/>
      <c r="S15" s="21"/>
      <c r="T15" s="21"/>
      <c r="U15" s="21"/>
      <c r="V15" s="21"/>
      <c r="W15" s="21"/>
      <c r="X15" s="21"/>
      <c r="Y15" s="19">
        <v>250</v>
      </c>
      <c r="Z15" s="17">
        <f>L15*Y15</f>
        <v>250</v>
      </c>
      <c r="AA15" s="16"/>
    </row>
    <row r="16" spans="1:27" s="6" customFormat="1" ht="42">
      <c r="A16" s="24">
        <v>11</v>
      </c>
      <c r="B16" s="23">
        <v>1</v>
      </c>
      <c r="C16" s="14" t="s">
        <v>122</v>
      </c>
      <c r="D16" s="14" t="s">
        <v>123</v>
      </c>
      <c r="E16" s="14" t="s">
        <v>92</v>
      </c>
      <c r="F16" s="14" t="s">
        <v>60</v>
      </c>
      <c r="G16" s="14" t="s">
        <v>44</v>
      </c>
      <c r="H16" s="22" t="s">
        <v>45</v>
      </c>
      <c r="I16" s="14" t="s">
        <v>40</v>
      </c>
      <c r="J16" s="14" t="s">
        <v>40</v>
      </c>
      <c r="K16" s="15" t="s">
        <v>42</v>
      </c>
      <c r="L16" s="22">
        <v>20</v>
      </c>
      <c r="M16" s="21"/>
      <c r="N16" s="21"/>
      <c r="O16" s="21"/>
      <c r="P16" s="21"/>
      <c r="Q16" s="22">
        <v>20</v>
      </c>
      <c r="R16" s="22"/>
      <c r="S16" s="21"/>
      <c r="T16" s="21"/>
      <c r="U16" s="21"/>
      <c r="V16" s="21"/>
      <c r="W16" s="21"/>
      <c r="X16" s="21"/>
      <c r="Y16" s="19">
        <v>50</v>
      </c>
      <c r="Z16" s="17">
        <f>L16*Y16</f>
        <v>1000</v>
      </c>
      <c r="AA16" s="16"/>
    </row>
    <row r="17" spans="1:27" s="6" customFormat="1" ht="42">
      <c r="A17" s="20">
        <v>12</v>
      </c>
      <c r="B17" s="23">
        <v>1</v>
      </c>
      <c r="C17" s="14" t="s">
        <v>124</v>
      </c>
      <c r="D17" s="14" t="s">
        <v>125</v>
      </c>
      <c r="E17" s="14" t="s">
        <v>93</v>
      </c>
      <c r="F17" s="14" t="s">
        <v>61</v>
      </c>
      <c r="G17" s="14" t="s">
        <v>44</v>
      </c>
      <c r="H17" s="22" t="s">
        <v>45</v>
      </c>
      <c r="I17" s="14" t="s">
        <v>40</v>
      </c>
      <c r="J17" s="14" t="s">
        <v>40</v>
      </c>
      <c r="K17" s="15" t="s">
        <v>42</v>
      </c>
      <c r="L17" s="22">
        <v>2</v>
      </c>
      <c r="M17" s="21"/>
      <c r="N17" s="21"/>
      <c r="O17" s="21"/>
      <c r="P17" s="21"/>
      <c r="Q17" s="22">
        <v>2</v>
      </c>
      <c r="R17" s="22"/>
      <c r="S17" s="21"/>
      <c r="T17" s="21"/>
      <c r="U17" s="21"/>
      <c r="V17" s="21"/>
      <c r="W17" s="21"/>
      <c r="X17" s="21"/>
      <c r="Y17" s="19">
        <v>1250</v>
      </c>
      <c r="Z17" s="17">
        <f>L17*Y17</f>
        <v>2500</v>
      </c>
      <c r="AA17" s="16"/>
    </row>
    <row r="18" spans="1:27" s="6" customFormat="1" ht="42">
      <c r="A18" s="24">
        <v>13</v>
      </c>
      <c r="B18" s="23">
        <v>1</v>
      </c>
      <c r="C18" s="14" t="s">
        <v>126</v>
      </c>
      <c r="D18" s="14" t="s">
        <v>127</v>
      </c>
      <c r="E18" s="14" t="s">
        <v>94</v>
      </c>
      <c r="F18" s="14" t="s">
        <v>62</v>
      </c>
      <c r="G18" s="14" t="s">
        <v>44</v>
      </c>
      <c r="H18" s="22" t="s">
        <v>45</v>
      </c>
      <c r="I18" s="14" t="s">
        <v>40</v>
      </c>
      <c r="J18" s="14" t="s">
        <v>40</v>
      </c>
      <c r="K18" s="15" t="s">
        <v>42</v>
      </c>
      <c r="L18" s="22">
        <v>39</v>
      </c>
      <c r="M18" s="21"/>
      <c r="N18" s="21"/>
      <c r="O18" s="21"/>
      <c r="P18" s="21"/>
      <c r="Q18" s="22">
        <v>39</v>
      </c>
      <c r="R18" s="22"/>
      <c r="S18" s="21"/>
      <c r="T18" s="21"/>
      <c r="U18" s="21"/>
      <c r="V18" s="21"/>
      <c r="W18" s="21"/>
      <c r="X18" s="21"/>
      <c r="Y18" s="19">
        <v>250</v>
      </c>
      <c r="Z18" s="17">
        <f>L18*Y18</f>
        <v>9750</v>
      </c>
      <c r="AA18" s="16"/>
    </row>
    <row r="19" spans="1:27" s="6" customFormat="1" ht="42">
      <c r="A19" s="20">
        <v>14</v>
      </c>
      <c r="B19" s="23">
        <v>1</v>
      </c>
      <c r="C19" s="14" t="s">
        <v>114</v>
      </c>
      <c r="D19" s="14" t="s">
        <v>115</v>
      </c>
      <c r="E19" s="14" t="s">
        <v>95</v>
      </c>
      <c r="F19" s="14" t="s">
        <v>63</v>
      </c>
      <c r="G19" s="14" t="s">
        <v>44</v>
      </c>
      <c r="H19" s="22" t="s">
        <v>45</v>
      </c>
      <c r="I19" s="14" t="s">
        <v>40</v>
      </c>
      <c r="J19" s="14" t="s">
        <v>40</v>
      </c>
      <c r="K19" s="15" t="s">
        <v>42</v>
      </c>
      <c r="L19" s="22">
        <v>9</v>
      </c>
      <c r="M19" s="21"/>
      <c r="N19" s="21"/>
      <c r="O19" s="21"/>
      <c r="P19" s="21"/>
      <c r="Q19" s="22">
        <v>9</v>
      </c>
      <c r="R19" s="22"/>
      <c r="S19" s="21"/>
      <c r="T19" s="21"/>
      <c r="U19" s="21"/>
      <c r="V19" s="21"/>
      <c r="W19" s="21"/>
      <c r="X19" s="21"/>
      <c r="Y19" s="19">
        <v>208.33333333333334</v>
      </c>
      <c r="Z19" s="17">
        <f>L19*Y19</f>
        <v>1875</v>
      </c>
      <c r="AA19" s="16"/>
    </row>
    <row r="20" spans="1:27" s="6" customFormat="1" ht="42">
      <c r="A20" s="24">
        <v>15</v>
      </c>
      <c r="B20" s="23">
        <v>1</v>
      </c>
      <c r="C20" s="14" t="s">
        <v>128</v>
      </c>
      <c r="D20" s="14" t="s">
        <v>129</v>
      </c>
      <c r="E20" s="14" t="s">
        <v>96</v>
      </c>
      <c r="F20" s="14" t="s">
        <v>64</v>
      </c>
      <c r="G20" s="14" t="s">
        <v>44</v>
      </c>
      <c r="H20" s="22" t="s">
        <v>45</v>
      </c>
      <c r="I20" s="14" t="s">
        <v>40</v>
      </c>
      <c r="J20" s="14" t="s">
        <v>40</v>
      </c>
      <c r="K20" s="15" t="s">
        <v>42</v>
      </c>
      <c r="L20" s="22">
        <v>33</v>
      </c>
      <c r="M20" s="21"/>
      <c r="N20" s="21"/>
      <c r="O20" s="21"/>
      <c r="P20" s="21"/>
      <c r="Q20" s="22">
        <v>31</v>
      </c>
      <c r="R20" s="22">
        <v>2</v>
      </c>
      <c r="S20" s="21"/>
      <c r="T20" s="21"/>
      <c r="U20" s="21"/>
      <c r="V20" s="21"/>
      <c r="W20" s="21"/>
      <c r="X20" s="21"/>
      <c r="Y20" s="19">
        <v>179.16666666666669</v>
      </c>
      <c r="Z20" s="17">
        <f>L20*Y20</f>
        <v>5912.5000000000009</v>
      </c>
      <c r="AA20" s="16"/>
    </row>
    <row r="21" spans="1:27" s="6" customFormat="1" ht="42">
      <c r="A21" s="20">
        <v>16</v>
      </c>
      <c r="B21" s="23">
        <v>1</v>
      </c>
      <c r="C21" s="14" t="s">
        <v>130</v>
      </c>
      <c r="D21" s="14" t="s">
        <v>131</v>
      </c>
      <c r="E21" s="14" t="s">
        <v>97</v>
      </c>
      <c r="F21" s="14" t="s">
        <v>65</v>
      </c>
      <c r="G21" s="14" t="s">
        <v>44</v>
      </c>
      <c r="H21" s="22" t="s">
        <v>47</v>
      </c>
      <c r="I21" s="14" t="s">
        <v>40</v>
      </c>
      <c r="J21" s="14" t="s">
        <v>40</v>
      </c>
      <c r="K21" s="15" t="s">
        <v>42</v>
      </c>
      <c r="L21" s="22">
        <v>100</v>
      </c>
      <c r="M21" s="21"/>
      <c r="N21" s="21"/>
      <c r="O21" s="21"/>
      <c r="P21" s="21"/>
      <c r="Q21" s="22">
        <v>100</v>
      </c>
      <c r="R21" s="22"/>
      <c r="S21" s="21"/>
      <c r="T21" s="21"/>
      <c r="U21" s="21"/>
      <c r="V21" s="21"/>
      <c r="W21" s="21"/>
      <c r="X21" s="21"/>
      <c r="Y21" s="19">
        <v>16.666666666666668</v>
      </c>
      <c r="Z21" s="17">
        <f>L21*Y21</f>
        <v>1666.6666666666667</v>
      </c>
      <c r="AA21" s="16"/>
    </row>
    <row r="22" spans="1:27" s="6" customFormat="1" ht="42">
      <c r="A22" s="24">
        <v>17</v>
      </c>
      <c r="B22" s="23">
        <v>1</v>
      </c>
      <c r="C22" s="14" t="s">
        <v>132</v>
      </c>
      <c r="D22" s="14" t="s">
        <v>131</v>
      </c>
      <c r="E22" s="14" t="s">
        <v>98</v>
      </c>
      <c r="F22" s="14" t="s">
        <v>66</v>
      </c>
      <c r="G22" s="14" t="s">
        <v>44</v>
      </c>
      <c r="H22" s="22" t="s">
        <v>47</v>
      </c>
      <c r="I22" s="14" t="s">
        <v>40</v>
      </c>
      <c r="J22" s="14" t="s">
        <v>40</v>
      </c>
      <c r="K22" s="15" t="s">
        <v>42</v>
      </c>
      <c r="L22" s="22">
        <v>100</v>
      </c>
      <c r="M22" s="21"/>
      <c r="N22" s="21"/>
      <c r="O22" s="21"/>
      <c r="P22" s="21"/>
      <c r="Q22" s="22">
        <v>100</v>
      </c>
      <c r="R22" s="22"/>
      <c r="S22" s="21"/>
      <c r="T22" s="21"/>
      <c r="U22" s="21"/>
      <c r="V22" s="21"/>
      <c r="W22" s="21"/>
      <c r="X22" s="21"/>
      <c r="Y22" s="19">
        <v>12.5</v>
      </c>
      <c r="Z22" s="17">
        <f>L22*Y22</f>
        <v>1250</v>
      </c>
      <c r="AA22" s="16"/>
    </row>
    <row r="23" spans="1:27" s="6" customFormat="1" ht="42">
      <c r="A23" s="20">
        <v>18</v>
      </c>
      <c r="B23" s="23">
        <v>1</v>
      </c>
      <c r="C23" s="14" t="s">
        <v>130</v>
      </c>
      <c r="D23" s="14" t="s">
        <v>133</v>
      </c>
      <c r="E23" s="14" t="s">
        <v>99</v>
      </c>
      <c r="F23" s="14" t="s">
        <v>67</v>
      </c>
      <c r="G23" s="14" t="s">
        <v>44</v>
      </c>
      <c r="H23" s="22" t="s">
        <v>47</v>
      </c>
      <c r="I23" s="14" t="s">
        <v>40</v>
      </c>
      <c r="J23" s="14" t="s">
        <v>40</v>
      </c>
      <c r="K23" s="15" t="s">
        <v>42</v>
      </c>
      <c r="L23" s="22">
        <v>335</v>
      </c>
      <c r="M23" s="21"/>
      <c r="N23" s="21"/>
      <c r="O23" s="21"/>
      <c r="P23" s="21"/>
      <c r="Q23" s="22">
        <v>335</v>
      </c>
      <c r="R23" s="22"/>
      <c r="S23" s="21"/>
      <c r="T23" s="21"/>
      <c r="U23" s="21"/>
      <c r="V23" s="21"/>
      <c r="W23" s="21"/>
      <c r="X23" s="21"/>
      <c r="Y23" s="19">
        <v>15.833333333333334</v>
      </c>
      <c r="Z23" s="17">
        <f>L23*Y23</f>
        <v>5304.166666666667</v>
      </c>
      <c r="AA23" s="16"/>
    </row>
    <row r="24" spans="1:27" s="6" customFormat="1" ht="42">
      <c r="A24" s="24">
        <v>19</v>
      </c>
      <c r="B24" s="23">
        <v>1</v>
      </c>
      <c r="C24" s="14" t="s">
        <v>134</v>
      </c>
      <c r="D24" s="14">
        <v>17.22</v>
      </c>
      <c r="E24" s="14" t="s">
        <v>100</v>
      </c>
      <c r="F24" s="14" t="s">
        <v>68</v>
      </c>
      <c r="G24" s="14" t="s">
        <v>44</v>
      </c>
      <c r="H24" s="22" t="s">
        <v>46</v>
      </c>
      <c r="I24" s="14" t="s">
        <v>40</v>
      </c>
      <c r="J24" s="14" t="s">
        <v>40</v>
      </c>
      <c r="K24" s="15" t="s">
        <v>42</v>
      </c>
      <c r="L24" s="22">
        <v>497.5</v>
      </c>
      <c r="M24" s="21"/>
      <c r="N24" s="21"/>
      <c r="O24" s="21"/>
      <c r="P24" s="21"/>
      <c r="Q24" s="22">
        <v>475</v>
      </c>
      <c r="R24" s="22">
        <v>22.5</v>
      </c>
      <c r="S24" s="21"/>
      <c r="T24" s="21"/>
      <c r="U24" s="21"/>
      <c r="V24" s="21"/>
      <c r="W24" s="21"/>
      <c r="X24" s="21"/>
      <c r="Y24" s="19">
        <v>50</v>
      </c>
      <c r="Z24" s="17">
        <f>L24*Y24</f>
        <v>24875</v>
      </c>
      <c r="AA24" s="16"/>
    </row>
    <row r="25" spans="1:27" s="6" customFormat="1" ht="42">
      <c r="A25" s="20">
        <v>20</v>
      </c>
      <c r="B25" s="23">
        <v>1</v>
      </c>
      <c r="C25" s="14" t="s">
        <v>135</v>
      </c>
      <c r="D25" s="14" t="s">
        <v>136</v>
      </c>
      <c r="E25" s="14" t="s">
        <v>101</v>
      </c>
      <c r="F25" s="14" t="s">
        <v>69</v>
      </c>
      <c r="G25" s="14" t="s">
        <v>44</v>
      </c>
      <c r="H25" s="22" t="s">
        <v>45</v>
      </c>
      <c r="I25" s="14" t="s">
        <v>40</v>
      </c>
      <c r="J25" s="14" t="s">
        <v>40</v>
      </c>
      <c r="K25" s="15" t="s">
        <v>42</v>
      </c>
      <c r="L25" s="22">
        <v>62</v>
      </c>
      <c r="M25" s="21"/>
      <c r="N25" s="21"/>
      <c r="O25" s="21"/>
      <c r="P25" s="21"/>
      <c r="Q25" s="22">
        <v>58</v>
      </c>
      <c r="R25" s="22">
        <v>4</v>
      </c>
      <c r="S25" s="21"/>
      <c r="T25" s="21"/>
      <c r="U25" s="21"/>
      <c r="V25" s="21"/>
      <c r="W25" s="21"/>
      <c r="X25" s="21"/>
      <c r="Y25" s="19">
        <v>75</v>
      </c>
      <c r="Z25" s="17">
        <f>L25*Y25</f>
        <v>4650</v>
      </c>
      <c r="AA25" s="16"/>
    </row>
    <row r="26" spans="1:27" s="6" customFormat="1" ht="42">
      <c r="A26" s="24">
        <v>21</v>
      </c>
      <c r="B26" s="23">
        <v>1</v>
      </c>
      <c r="C26" s="14" t="s">
        <v>135</v>
      </c>
      <c r="D26" s="14" t="s">
        <v>136</v>
      </c>
      <c r="E26" s="14" t="s">
        <v>102</v>
      </c>
      <c r="F26" s="14" t="s">
        <v>70</v>
      </c>
      <c r="G26" s="14" t="s">
        <v>44</v>
      </c>
      <c r="H26" s="22" t="s">
        <v>45</v>
      </c>
      <c r="I26" s="14" t="s">
        <v>40</v>
      </c>
      <c r="J26" s="14" t="s">
        <v>40</v>
      </c>
      <c r="K26" s="15" t="s">
        <v>42</v>
      </c>
      <c r="L26" s="22">
        <v>224</v>
      </c>
      <c r="M26" s="21"/>
      <c r="N26" s="21"/>
      <c r="O26" s="21"/>
      <c r="P26" s="21"/>
      <c r="Q26" s="22">
        <v>124</v>
      </c>
      <c r="R26" s="22">
        <v>100</v>
      </c>
      <c r="S26" s="21"/>
      <c r="T26" s="21"/>
      <c r="U26" s="21"/>
      <c r="V26" s="21"/>
      <c r="W26" s="21"/>
      <c r="X26" s="21"/>
      <c r="Y26" s="19">
        <v>76</v>
      </c>
      <c r="Z26" s="17">
        <f>L26*Y26</f>
        <v>17024</v>
      </c>
      <c r="AA26" s="16"/>
    </row>
    <row r="27" spans="1:27" s="6" customFormat="1" ht="42">
      <c r="A27" s="20">
        <v>22</v>
      </c>
      <c r="B27" s="23">
        <v>1</v>
      </c>
      <c r="C27" s="14" t="s">
        <v>137</v>
      </c>
      <c r="D27" s="14" t="s">
        <v>136</v>
      </c>
      <c r="E27" s="14" t="s">
        <v>103</v>
      </c>
      <c r="F27" s="14" t="s">
        <v>71</v>
      </c>
      <c r="G27" s="14" t="s">
        <v>44</v>
      </c>
      <c r="H27" s="22" t="s">
        <v>45</v>
      </c>
      <c r="I27" s="14" t="s">
        <v>40</v>
      </c>
      <c r="J27" s="14" t="s">
        <v>40</v>
      </c>
      <c r="K27" s="15" t="s">
        <v>42</v>
      </c>
      <c r="L27" s="22">
        <v>55</v>
      </c>
      <c r="M27" s="21"/>
      <c r="N27" s="21"/>
      <c r="O27" s="21"/>
      <c r="P27" s="21"/>
      <c r="Q27" s="22">
        <v>55</v>
      </c>
      <c r="R27" s="22"/>
      <c r="S27" s="21"/>
      <c r="T27" s="21"/>
      <c r="U27" s="21"/>
      <c r="V27" s="21"/>
      <c r="W27" s="21"/>
      <c r="X27" s="21"/>
      <c r="Y27" s="19">
        <v>75</v>
      </c>
      <c r="Z27" s="17">
        <f>L27*Y27</f>
        <v>4125</v>
      </c>
      <c r="AA27" s="16"/>
    </row>
    <row r="28" spans="1:27" s="6" customFormat="1" ht="42">
      <c r="A28" s="24">
        <v>23</v>
      </c>
      <c r="B28" s="23">
        <v>1</v>
      </c>
      <c r="C28" s="14" t="s">
        <v>138</v>
      </c>
      <c r="D28" s="14">
        <v>22.22</v>
      </c>
      <c r="E28" s="14" t="s">
        <v>104</v>
      </c>
      <c r="F28" s="14" t="s">
        <v>72</v>
      </c>
      <c r="G28" s="14" t="s">
        <v>44</v>
      </c>
      <c r="H28" s="22" t="s">
        <v>45</v>
      </c>
      <c r="I28" s="14" t="s">
        <v>40</v>
      </c>
      <c r="J28" s="14" t="s">
        <v>40</v>
      </c>
      <c r="K28" s="15" t="s">
        <v>42</v>
      </c>
      <c r="L28" s="22">
        <v>2</v>
      </c>
      <c r="M28" s="21"/>
      <c r="N28" s="21"/>
      <c r="O28" s="21"/>
      <c r="P28" s="21"/>
      <c r="Q28" s="22">
        <v>2</v>
      </c>
      <c r="R28" s="22"/>
      <c r="S28" s="21"/>
      <c r="T28" s="21"/>
      <c r="U28" s="21"/>
      <c r="V28" s="21"/>
      <c r="W28" s="21"/>
      <c r="X28" s="21"/>
      <c r="Y28" s="19">
        <v>208.33333333333334</v>
      </c>
      <c r="Z28" s="17">
        <f>L28*Y28</f>
        <v>416.66666666666669</v>
      </c>
      <c r="AA28" s="16"/>
    </row>
    <row r="29" spans="1:27" s="6" customFormat="1" ht="42">
      <c r="A29" s="20">
        <v>24</v>
      </c>
      <c r="B29" s="23">
        <v>1</v>
      </c>
      <c r="C29" s="14" t="s">
        <v>139</v>
      </c>
      <c r="D29" s="14" t="s">
        <v>140</v>
      </c>
      <c r="E29" s="14" t="s">
        <v>105</v>
      </c>
      <c r="F29" s="14" t="s">
        <v>73</v>
      </c>
      <c r="G29" s="14" t="s">
        <v>44</v>
      </c>
      <c r="H29" s="22" t="s">
        <v>45</v>
      </c>
      <c r="I29" s="14" t="s">
        <v>40</v>
      </c>
      <c r="J29" s="14" t="s">
        <v>40</v>
      </c>
      <c r="K29" s="15" t="s">
        <v>42</v>
      </c>
      <c r="L29" s="22">
        <v>12</v>
      </c>
      <c r="M29" s="21"/>
      <c r="N29" s="21"/>
      <c r="O29" s="21"/>
      <c r="P29" s="21"/>
      <c r="Q29" s="22">
        <v>8</v>
      </c>
      <c r="R29" s="22">
        <v>4</v>
      </c>
      <c r="S29" s="21"/>
      <c r="T29" s="21"/>
      <c r="U29" s="21"/>
      <c r="V29" s="21"/>
      <c r="W29" s="21"/>
      <c r="X29" s="21"/>
      <c r="Y29" s="19">
        <v>208.33333333333334</v>
      </c>
      <c r="Z29" s="17">
        <f>L29*Y29</f>
        <v>2500</v>
      </c>
      <c r="AA29" s="16"/>
    </row>
    <row r="30" spans="1:27" s="6" customFormat="1" ht="42">
      <c r="A30" s="24">
        <v>25</v>
      </c>
      <c r="B30" s="23">
        <v>1</v>
      </c>
      <c r="C30" s="14" t="s">
        <v>141</v>
      </c>
      <c r="D30" s="14" t="s">
        <v>142</v>
      </c>
      <c r="E30" s="14" t="s">
        <v>106</v>
      </c>
      <c r="F30" s="14" t="s">
        <v>74</v>
      </c>
      <c r="G30" s="14" t="s">
        <v>44</v>
      </c>
      <c r="H30" s="22" t="s">
        <v>45</v>
      </c>
      <c r="I30" s="14" t="s">
        <v>40</v>
      </c>
      <c r="J30" s="14" t="s">
        <v>40</v>
      </c>
      <c r="K30" s="15" t="s">
        <v>42</v>
      </c>
      <c r="L30" s="22">
        <v>25</v>
      </c>
      <c r="M30" s="21"/>
      <c r="N30" s="21"/>
      <c r="O30" s="21"/>
      <c r="P30" s="21"/>
      <c r="Q30" s="22">
        <v>15</v>
      </c>
      <c r="R30" s="22">
        <v>10</v>
      </c>
      <c r="S30" s="21"/>
      <c r="T30" s="21"/>
      <c r="U30" s="21"/>
      <c r="V30" s="21"/>
      <c r="W30" s="21"/>
      <c r="X30" s="21"/>
      <c r="Y30" s="19">
        <v>198</v>
      </c>
      <c r="Z30" s="17">
        <f>L30*Y30</f>
        <v>4950</v>
      </c>
      <c r="AA30" s="16"/>
    </row>
    <row r="31" spans="1:27" s="6" customFormat="1" ht="42">
      <c r="A31" s="20">
        <v>26</v>
      </c>
      <c r="B31" s="23">
        <v>1</v>
      </c>
      <c r="C31" s="14" t="s">
        <v>143</v>
      </c>
      <c r="D31" s="14" t="s">
        <v>144</v>
      </c>
      <c r="E31" s="14" t="s">
        <v>107</v>
      </c>
      <c r="F31" s="14" t="s">
        <v>75</v>
      </c>
      <c r="G31" s="14" t="s">
        <v>44</v>
      </c>
      <c r="H31" s="22" t="s">
        <v>45</v>
      </c>
      <c r="I31" s="14" t="s">
        <v>40</v>
      </c>
      <c r="J31" s="14" t="s">
        <v>40</v>
      </c>
      <c r="K31" s="15" t="s">
        <v>42</v>
      </c>
      <c r="L31" s="22">
        <v>2</v>
      </c>
      <c r="M31" s="21"/>
      <c r="N31" s="21"/>
      <c r="O31" s="21"/>
      <c r="P31" s="21"/>
      <c r="Q31" s="22">
        <v>2</v>
      </c>
      <c r="R31" s="22"/>
      <c r="S31" s="21"/>
      <c r="T31" s="21"/>
      <c r="U31" s="21"/>
      <c r="V31" s="21"/>
      <c r="W31" s="21"/>
      <c r="X31" s="21"/>
      <c r="Y31" s="19">
        <v>333.33333333333337</v>
      </c>
      <c r="Z31" s="17">
        <f>L31*Y31</f>
        <v>666.66666666666674</v>
      </c>
      <c r="AA31" s="16"/>
    </row>
    <row r="32" spans="1:27" s="6" customFormat="1" ht="42">
      <c r="A32" s="24">
        <v>27</v>
      </c>
      <c r="B32" s="23">
        <v>1</v>
      </c>
      <c r="C32" s="14" t="s">
        <v>145</v>
      </c>
      <c r="D32" s="14">
        <v>32.909999999999997</v>
      </c>
      <c r="E32" s="14" t="s">
        <v>108</v>
      </c>
      <c r="F32" s="14" t="s">
        <v>76</v>
      </c>
      <c r="G32" s="14" t="s">
        <v>44</v>
      </c>
      <c r="H32" s="22" t="s">
        <v>45</v>
      </c>
      <c r="I32" s="14" t="s">
        <v>40</v>
      </c>
      <c r="J32" s="14" t="s">
        <v>40</v>
      </c>
      <c r="K32" s="15" t="s">
        <v>42</v>
      </c>
      <c r="L32" s="22">
        <v>18</v>
      </c>
      <c r="M32" s="21"/>
      <c r="N32" s="21"/>
      <c r="O32" s="21"/>
      <c r="P32" s="21"/>
      <c r="Q32" s="22">
        <v>18</v>
      </c>
      <c r="R32" s="22"/>
      <c r="S32" s="21"/>
      <c r="T32" s="21"/>
      <c r="U32" s="21"/>
      <c r="V32" s="21"/>
      <c r="W32" s="21"/>
      <c r="X32" s="21"/>
      <c r="Y32" s="19">
        <v>291.66666666666669</v>
      </c>
      <c r="Z32" s="17">
        <f>L32*Y32</f>
        <v>5250</v>
      </c>
      <c r="AA32" s="16"/>
    </row>
    <row r="33" spans="1:27" s="6" customFormat="1" ht="42">
      <c r="A33" s="20">
        <v>28</v>
      </c>
      <c r="B33" s="23">
        <v>1</v>
      </c>
      <c r="C33" s="14" t="s">
        <v>146</v>
      </c>
      <c r="D33" s="14">
        <v>22.22</v>
      </c>
      <c r="E33" s="14" t="s">
        <v>109</v>
      </c>
      <c r="F33" s="14" t="s">
        <v>77</v>
      </c>
      <c r="G33" s="14" t="s">
        <v>44</v>
      </c>
      <c r="H33" s="22" t="s">
        <v>45</v>
      </c>
      <c r="I33" s="14" t="s">
        <v>40</v>
      </c>
      <c r="J33" s="14" t="s">
        <v>40</v>
      </c>
      <c r="K33" s="15" t="s">
        <v>42</v>
      </c>
      <c r="L33" s="22">
        <v>110</v>
      </c>
      <c r="M33" s="21"/>
      <c r="N33" s="21"/>
      <c r="O33" s="21"/>
      <c r="P33" s="21"/>
      <c r="Q33" s="22">
        <v>110</v>
      </c>
      <c r="R33" s="22"/>
      <c r="S33" s="21"/>
      <c r="T33" s="21"/>
      <c r="U33" s="21"/>
      <c r="V33" s="21"/>
      <c r="W33" s="21"/>
      <c r="X33" s="21"/>
      <c r="Y33" s="19">
        <v>10</v>
      </c>
      <c r="Z33" s="17">
        <f>L33*Y33</f>
        <v>1100</v>
      </c>
      <c r="AA33" s="16"/>
    </row>
    <row r="34" spans="1:27" s="6" customFormat="1" ht="42">
      <c r="A34" s="24">
        <v>29</v>
      </c>
      <c r="B34" s="23">
        <v>1</v>
      </c>
      <c r="C34" s="14" t="s">
        <v>147</v>
      </c>
      <c r="D34" s="14" t="s">
        <v>148</v>
      </c>
      <c r="E34" s="14" t="s">
        <v>110</v>
      </c>
      <c r="F34" s="14" t="s">
        <v>78</v>
      </c>
      <c r="G34" s="14" t="s">
        <v>44</v>
      </c>
      <c r="H34" s="22" t="s">
        <v>48</v>
      </c>
      <c r="I34" s="14" t="s">
        <v>40</v>
      </c>
      <c r="J34" s="14" t="s">
        <v>40</v>
      </c>
      <c r="K34" s="15" t="s">
        <v>42</v>
      </c>
      <c r="L34" s="22">
        <v>25</v>
      </c>
      <c r="M34" s="21"/>
      <c r="N34" s="21"/>
      <c r="O34" s="21"/>
      <c r="P34" s="21"/>
      <c r="Q34" s="22">
        <v>25</v>
      </c>
      <c r="R34" s="22"/>
      <c r="S34" s="21"/>
      <c r="T34" s="21"/>
      <c r="U34" s="21"/>
      <c r="V34" s="21"/>
      <c r="W34" s="21"/>
      <c r="X34" s="21"/>
      <c r="Y34" s="19">
        <v>416.66666666666669</v>
      </c>
      <c r="Z34" s="17">
        <f>L34*Y34</f>
        <v>10416.666666666668</v>
      </c>
      <c r="AA34" s="16"/>
    </row>
    <row r="35" spans="1:27" s="6" customFormat="1" ht="42">
      <c r="A35" s="20">
        <v>30</v>
      </c>
      <c r="B35" s="23">
        <v>1</v>
      </c>
      <c r="C35" s="14" t="s">
        <v>149</v>
      </c>
      <c r="D35" s="14" t="s">
        <v>150</v>
      </c>
      <c r="E35" s="14" t="s">
        <v>111</v>
      </c>
      <c r="F35" s="14" t="s">
        <v>79</v>
      </c>
      <c r="G35" s="14" t="s">
        <v>44</v>
      </c>
      <c r="H35" s="22" t="s">
        <v>45</v>
      </c>
      <c r="I35" s="14" t="s">
        <v>40</v>
      </c>
      <c r="J35" s="14" t="s">
        <v>40</v>
      </c>
      <c r="K35" s="15" t="s">
        <v>42</v>
      </c>
      <c r="L35" s="22">
        <v>1</v>
      </c>
      <c r="M35" s="21"/>
      <c r="N35" s="21"/>
      <c r="O35" s="21"/>
      <c r="P35" s="21"/>
      <c r="Q35" s="22">
        <v>1</v>
      </c>
      <c r="R35" s="22"/>
      <c r="S35" s="21"/>
      <c r="T35" s="21"/>
      <c r="U35" s="21"/>
      <c r="V35" s="21"/>
      <c r="W35" s="21"/>
      <c r="X35" s="21"/>
      <c r="Y35" s="19">
        <v>433.33333333333337</v>
      </c>
      <c r="Z35" s="17">
        <f>L35*Y35</f>
        <v>433.33333333333337</v>
      </c>
      <c r="AA35" s="16"/>
    </row>
    <row r="36" spans="1:27" s="6" customFormat="1" ht="42.75" thickBot="1">
      <c r="A36" s="37">
        <v>31</v>
      </c>
      <c r="B36" s="38">
        <v>1</v>
      </c>
      <c r="C36" s="39" t="s">
        <v>151</v>
      </c>
      <c r="D36" s="39" t="s">
        <v>152</v>
      </c>
      <c r="E36" s="39" t="s">
        <v>112</v>
      </c>
      <c r="F36" s="39" t="s">
        <v>80</v>
      </c>
      <c r="G36" s="39" t="s">
        <v>44</v>
      </c>
      <c r="H36" s="40" t="s">
        <v>45</v>
      </c>
      <c r="I36" s="39" t="s">
        <v>40</v>
      </c>
      <c r="J36" s="39" t="s">
        <v>40</v>
      </c>
      <c r="K36" s="41" t="s">
        <v>42</v>
      </c>
      <c r="L36" s="40">
        <v>8</v>
      </c>
      <c r="M36" s="21"/>
      <c r="N36" s="21"/>
      <c r="O36" s="21"/>
      <c r="P36" s="21"/>
      <c r="Q36" s="40">
        <v>8</v>
      </c>
      <c r="R36" s="40"/>
      <c r="S36" s="21"/>
      <c r="T36" s="21"/>
      <c r="U36" s="21"/>
      <c r="V36" s="21"/>
      <c r="W36" s="21"/>
      <c r="X36" s="21"/>
      <c r="Y36" s="42">
        <v>50</v>
      </c>
      <c r="Z36" s="43">
        <f>L36*Y36</f>
        <v>400</v>
      </c>
      <c r="AA36" s="44"/>
    </row>
    <row r="37" spans="1:27" s="6" customFormat="1" ht="20.25" customHeight="1" thickBot="1">
      <c r="A37" s="35" t="s">
        <v>43</v>
      </c>
      <c r="B37" s="36"/>
      <c r="C37" s="36"/>
      <c r="D37" s="36"/>
      <c r="E37" s="36"/>
      <c r="F37" s="36"/>
      <c r="G37" s="36"/>
      <c r="H37" s="36"/>
      <c r="I37" s="36"/>
      <c r="J37" s="36"/>
      <c r="K37" s="36"/>
      <c r="L37" s="45">
        <f>SUM(L6:L36)</f>
        <v>1722.5</v>
      </c>
      <c r="M37" s="46">
        <f>SUM(M6:M6)</f>
        <v>0</v>
      </c>
      <c r="N37" s="46">
        <f>SUM(N6:N6)</f>
        <v>0</v>
      </c>
      <c r="O37" s="46">
        <f>SUM(O6:O6)</f>
        <v>0</v>
      </c>
      <c r="P37" s="46">
        <f>SUM(P6:P6)</f>
        <v>0</v>
      </c>
      <c r="Q37" s="46"/>
      <c r="R37" s="46"/>
      <c r="S37" s="46">
        <f t="shared" ref="S37:X37" si="0">SUM(S6:S6)</f>
        <v>0</v>
      </c>
      <c r="T37" s="46">
        <f t="shared" si="0"/>
        <v>0</v>
      </c>
      <c r="U37" s="46">
        <f t="shared" si="0"/>
        <v>0</v>
      </c>
      <c r="V37" s="46">
        <f t="shared" si="0"/>
        <v>0</v>
      </c>
      <c r="W37" s="46">
        <f t="shared" si="0"/>
        <v>0</v>
      </c>
      <c r="X37" s="46">
        <f t="shared" si="0"/>
        <v>0</v>
      </c>
      <c r="Y37" s="46"/>
      <c r="Z37" s="46">
        <f>SUM(Z6:Z36)</f>
        <v>145544.40000000002</v>
      </c>
      <c r="AA37" s="47"/>
    </row>
    <row r="38" spans="1:27" s="6" customFormat="1" ht="74.25" customHeight="1">
      <c r="A38" s="27" t="s">
        <v>34</v>
      </c>
      <c r="B38" s="27"/>
      <c r="C38" s="27"/>
      <c r="D38" s="28" t="s">
        <v>21</v>
      </c>
      <c r="E38" s="28"/>
      <c r="F38" s="28"/>
      <c r="G38" s="28"/>
      <c r="H38" s="28"/>
      <c r="I38" s="28"/>
      <c r="J38" s="28"/>
      <c r="K38" s="28"/>
      <c r="L38" s="28"/>
      <c r="M38" s="28"/>
      <c r="N38" s="28"/>
      <c r="O38" s="28"/>
      <c r="P38" s="28"/>
      <c r="Q38" s="28"/>
      <c r="R38" s="28"/>
      <c r="S38" s="28"/>
      <c r="T38" s="28"/>
      <c r="U38" s="28"/>
      <c r="V38" s="28"/>
      <c r="W38" s="28"/>
      <c r="X38" s="28"/>
      <c r="Y38" s="28"/>
      <c r="Z38" s="28"/>
      <c r="AA38" s="28"/>
    </row>
    <row r="39" spans="1:27" s="6" customFormat="1" ht="59.25" customHeight="1">
      <c r="A39" s="27" t="s">
        <v>28</v>
      </c>
      <c r="B39" s="27"/>
      <c r="C39" s="27"/>
      <c r="D39" s="28" t="s">
        <v>27</v>
      </c>
      <c r="E39" s="28"/>
      <c r="F39" s="28"/>
      <c r="G39" s="28"/>
      <c r="H39" s="28"/>
      <c r="I39" s="28"/>
      <c r="J39" s="28"/>
      <c r="K39" s="28"/>
      <c r="L39" s="28"/>
      <c r="M39" s="28"/>
      <c r="N39" s="28"/>
      <c r="O39" s="28"/>
      <c r="P39" s="28"/>
      <c r="Q39" s="28"/>
      <c r="R39" s="28"/>
      <c r="S39" s="28"/>
      <c r="T39" s="28"/>
      <c r="U39" s="28"/>
      <c r="V39" s="28"/>
      <c r="W39" s="28"/>
      <c r="X39" s="28"/>
      <c r="Y39" s="28"/>
      <c r="Z39" s="28"/>
      <c r="AA39" s="28"/>
    </row>
    <row r="40" spans="1:27" s="6" customFormat="1" ht="54" customHeight="1">
      <c r="A40" s="27" t="s">
        <v>30</v>
      </c>
      <c r="B40" s="27"/>
      <c r="C40" s="27"/>
      <c r="D40" s="28" t="s">
        <v>29</v>
      </c>
      <c r="E40" s="28"/>
      <c r="F40" s="28"/>
      <c r="G40" s="28"/>
      <c r="H40" s="28"/>
      <c r="I40" s="28"/>
      <c r="J40" s="28"/>
      <c r="K40" s="28"/>
      <c r="L40" s="28"/>
      <c r="M40" s="28"/>
      <c r="N40" s="28"/>
      <c r="O40" s="28"/>
      <c r="P40" s="28"/>
      <c r="Q40" s="28"/>
      <c r="R40" s="28"/>
      <c r="S40" s="28"/>
      <c r="T40" s="28"/>
      <c r="U40" s="28"/>
      <c r="V40" s="28"/>
      <c r="W40" s="28"/>
      <c r="X40" s="28"/>
      <c r="Y40" s="28"/>
      <c r="Z40" s="28"/>
      <c r="AA40" s="28"/>
    </row>
    <row r="41" spans="1:27" s="6" customFormat="1" ht="47.25" customHeight="1">
      <c r="A41" s="27" t="s">
        <v>31</v>
      </c>
      <c r="B41" s="27"/>
      <c r="C41" s="27"/>
      <c r="D41" s="28" t="s">
        <v>26</v>
      </c>
      <c r="E41" s="28"/>
      <c r="F41" s="28"/>
      <c r="G41" s="28"/>
      <c r="H41" s="28"/>
      <c r="I41" s="28"/>
      <c r="J41" s="28"/>
      <c r="K41" s="28"/>
      <c r="L41" s="28"/>
      <c r="M41" s="28"/>
      <c r="N41" s="28"/>
      <c r="O41" s="28"/>
      <c r="P41" s="28"/>
      <c r="Q41" s="28"/>
      <c r="R41" s="28"/>
      <c r="S41" s="28"/>
      <c r="T41" s="28"/>
      <c r="U41" s="28"/>
      <c r="V41" s="28"/>
      <c r="W41" s="28"/>
      <c r="X41" s="28"/>
      <c r="Y41" s="28"/>
      <c r="Z41" s="28"/>
      <c r="AA41" s="28"/>
    </row>
    <row r="42" spans="1:27" s="6" customFormat="1" ht="227.25" customHeight="1">
      <c r="A42" s="25" t="s">
        <v>32</v>
      </c>
      <c r="B42" s="25"/>
      <c r="C42" s="25"/>
      <c r="D42" s="26" t="s">
        <v>39</v>
      </c>
      <c r="E42" s="26"/>
      <c r="F42" s="26"/>
      <c r="G42" s="26"/>
      <c r="H42" s="26"/>
      <c r="I42" s="26"/>
      <c r="J42" s="26"/>
      <c r="K42" s="26"/>
      <c r="L42" s="26"/>
      <c r="M42" s="26"/>
      <c r="N42" s="26"/>
      <c r="O42" s="26"/>
      <c r="P42" s="26"/>
      <c r="Q42" s="26"/>
      <c r="R42" s="26"/>
      <c r="S42" s="26"/>
      <c r="T42" s="26"/>
      <c r="U42" s="26"/>
      <c r="V42" s="26"/>
      <c r="W42" s="26"/>
      <c r="X42" s="26"/>
      <c r="Y42" s="26"/>
      <c r="Z42" s="26"/>
      <c r="AA42" s="26"/>
    </row>
    <row r="43" spans="1:27" s="6" customFormat="1" ht="108.75" customHeight="1">
      <c r="A43" s="25" t="s">
        <v>33</v>
      </c>
      <c r="B43" s="25"/>
      <c r="C43" s="25"/>
      <c r="D43" s="26" t="s">
        <v>41</v>
      </c>
      <c r="E43" s="26"/>
      <c r="F43" s="26"/>
      <c r="G43" s="26"/>
      <c r="H43" s="26"/>
      <c r="I43" s="26"/>
      <c r="J43" s="26"/>
      <c r="K43" s="26"/>
      <c r="L43" s="26"/>
      <c r="M43" s="26"/>
      <c r="N43" s="26"/>
      <c r="O43" s="26"/>
      <c r="P43" s="26"/>
      <c r="Q43" s="26"/>
      <c r="R43" s="26"/>
      <c r="S43" s="26"/>
      <c r="T43" s="26"/>
      <c r="U43" s="26"/>
      <c r="V43" s="26"/>
      <c r="W43" s="26"/>
      <c r="X43" s="26"/>
      <c r="Y43" s="26"/>
      <c r="Z43" s="26"/>
      <c r="AA43" s="26"/>
    </row>
    <row r="44" spans="1:27" ht="15">
      <c r="C44" s="3"/>
      <c r="D44" s="3"/>
      <c r="E44" s="3"/>
      <c r="F44" s="4"/>
      <c r="G44" s="4"/>
      <c r="H44" s="4"/>
      <c r="I44" s="4"/>
    </row>
    <row r="45" spans="1:27" ht="15">
      <c r="C45" s="3"/>
      <c r="D45" s="3"/>
      <c r="E45" s="3"/>
      <c r="F45" s="4"/>
      <c r="G45" s="4"/>
      <c r="H45" s="4"/>
      <c r="I45" s="4"/>
    </row>
  </sheetData>
  <protectedRanges>
    <protectedRange sqref="F6:F36" name="Диапазон3"/>
  </protectedRanges>
  <mergeCells count="18">
    <mergeCell ref="E3:L3"/>
    <mergeCell ref="AA4:AA5"/>
    <mergeCell ref="A38:C38"/>
    <mergeCell ref="A40:C40"/>
    <mergeCell ref="M4:X4"/>
    <mergeCell ref="D38:AA38"/>
    <mergeCell ref="Y4:Y5"/>
    <mergeCell ref="Z4:Z5"/>
    <mergeCell ref="A37:K37"/>
    <mergeCell ref="A43:C43"/>
    <mergeCell ref="D43:AA43"/>
    <mergeCell ref="A41:C41"/>
    <mergeCell ref="A39:C39"/>
    <mergeCell ref="A42:C42"/>
    <mergeCell ref="D42:AA42"/>
    <mergeCell ref="D39:AA39"/>
    <mergeCell ref="D40:AA40"/>
    <mergeCell ref="D41:AA41"/>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2019-09-12T07:46:29Z</dcterms:modified>
</cp:coreProperties>
</file>